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tthima\LocalProjects\MainProject\PhD_Project_24\supply_chain_optimization\data\general\"/>
    </mc:Choice>
  </mc:AlternateContent>
  <xr:revisionPtr revIDLastSave="0" documentId="13_ncr:1_{64534283-AA97-4C92-975D-B76535754F54}" xr6:coauthVersionLast="47" xr6:coauthVersionMax="47" xr10:uidLastSave="{00000000-0000-0000-0000-000000000000}"/>
  <bookViews>
    <workbookView xWindow="-120" yWindow="-120" windowWidth="29040" windowHeight="15720" xr2:uid="{9C0E4DCF-02FD-47F9-8A93-8BB9C144293F}"/>
  </bookViews>
  <sheets>
    <sheet name="data" sheetId="1" r:id="rId1"/>
    <sheet name="side calculation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1" l="1"/>
  <c r="C11" i="2"/>
  <c r="C8" i="2"/>
  <c r="C7" i="2"/>
  <c r="C5" i="2"/>
</calcChain>
</file>

<file path=xl/sharedStrings.xml><?xml version="1.0" encoding="utf-8"?>
<sst xmlns="http://schemas.openxmlformats.org/spreadsheetml/2006/main" count="53" uniqueCount="39">
  <si>
    <t>Parameter</t>
  </si>
  <si>
    <t>Value</t>
  </si>
  <si>
    <t>Source</t>
  </si>
  <si>
    <t>Comment</t>
  </si>
  <si>
    <t>Klimadeklarasjon for fysisk levert strøm 2023</t>
  </si>
  <si>
    <t>Strommix DE 2024, Umweltbundesamt</t>
  </si>
  <si>
    <t>Electricity (NO) [kgCO2eq/MWh]</t>
  </si>
  <si>
    <t>Electricity (DE) [kgCO2eq/MWh]</t>
  </si>
  <si>
    <t>Diesel [kgCO2eq/kg]</t>
  </si>
  <si>
    <t>VLSFO [kgCO2eq/kg]</t>
  </si>
  <si>
    <t>https://www.ssb.no/_attachment/404602/</t>
  </si>
  <si>
    <t>Light fuel oil</t>
  </si>
  <si>
    <t>Natural Gas (DE) [kgCO2eq/MWh]</t>
  </si>
  <si>
    <t>Bundesamt für Wirtschaft und Ausfuhrkontrolle</t>
  </si>
  <si>
    <t>https://www.nve.no</t>
  </si>
  <si>
    <t>Petra Icha, Dr. Thomas Lauf: Entwicklung der spezifischen Treibhausgas-Emissionen des deutschen Strommix in den Jahren 1990 - 2023</t>
  </si>
  <si>
    <t>LHV</t>
  </si>
  <si>
    <t>LNG direct emissions</t>
  </si>
  <si>
    <t>Unit</t>
  </si>
  <si>
    <t>Combustion, based on carbon content</t>
  </si>
  <si>
    <t>SMED Report No 7 2022, ISSN 1653-8102</t>
  </si>
  <si>
    <t>Converted to kWh</t>
  </si>
  <si>
    <t>LNG indirect emissions</t>
  </si>
  <si>
    <t>kgCO2/GJ (LHV)</t>
  </si>
  <si>
    <t>gCO2/kWh (LHV)</t>
  </si>
  <si>
    <t>kgCO2e/GJ (LHV)</t>
  </si>
  <si>
    <t>kgCO2e/GJ</t>
  </si>
  <si>
    <t>Equinor, Greenhouse gas and methane
intensities along Equinor's
Norwegian gas value chain</t>
  </si>
  <si>
    <t>Hammerfest LNG</t>
  </si>
  <si>
    <t>LNG total emissions</t>
  </si>
  <si>
    <t>Calculation</t>
  </si>
  <si>
    <t>LNG factor BAFA</t>
  </si>
  <si>
    <t>Reference value</t>
  </si>
  <si>
    <t>LNG LHV</t>
  </si>
  <si>
    <t>Taghavifar, THE EFFECT OF LNG AND DIESEL FUEL EMISSIONS ...</t>
  </si>
  <si>
    <t>GJ/tonne LNG</t>
  </si>
  <si>
    <t>kgCO2e/kg</t>
  </si>
  <si>
    <t>LNG [kgCO2eq/kg]</t>
  </si>
  <si>
    <t>See side calculations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</si>
</sst>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1" formatCode="0.0"/>
  </numFmts>
  <fonts count="2" x14ac:knownFonts="1">
    <font>
      <sz val="10"/>
      <color theme="1"/>
      <name val="Inter"/>
      <family val="2"/>
    </font>
    <font>
      <b/>
      <sz val="10"/>
      <color theme="1"/>
      <name val="Inte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2" fontId="0" fillId="0" borderId="0" xfId="0" applyNumberFormat="1"/>
    <xf numFmtId="171" fontId="0" fillId="0" borderId="0" xfId="0" applyNumberForma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660BB-9DF2-46E7-8A67-F6C1D91C49C2}">
  <dimension ref="A1:D7"/>
  <sheetViews>
    <sheetView showGridLines="0" tabSelected="1" workbookViewId="0">
      <selection activeCell="C12" sqref="C12"/>
    </sheetView>
  </sheetViews>
  <sheetFormatPr defaultRowHeight="15" x14ac:dyDescent="0.3"/>
  <cols>
    <col min="1" max="1" width="41.125" customWidth="1"/>
    <col min="3" max="3" width="36.625" bestFit="1" customWidth="1"/>
  </cols>
  <sheetData>
    <row r="1" spans="1:4" x14ac:dyDescent="0.3">
      <c r="A1" s="1" t="s">
        <v>0</v>
      </c>
      <c r="B1" s="1" t="s">
        <v>1</v>
      </c>
      <c r="C1" s="1" t="s">
        <v>3</v>
      </c>
      <c r="D1" s="1" t="s">
        <v>2</v>
      </c>
    </row>
    <row r="2" spans="1:4" x14ac:dyDescent="0.3">
      <c r="A2" t="s">
        <v>6</v>
      </c>
      <c r="B2">
        <v>15</v>
      </c>
      <c r="C2" t="s">
        <v>4</v>
      </c>
      <c r="D2" t="s">
        <v>14</v>
      </c>
    </row>
    <row r="3" spans="1:4" x14ac:dyDescent="0.3">
      <c r="A3" t="s">
        <v>7</v>
      </c>
      <c r="B3">
        <v>445</v>
      </c>
      <c r="C3" t="s">
        <v>5</v>
      </c>
      <c r="D3" t="s">
        <v>15</v>
      </c>
    </row>
    <row r="4" spans="1:4" x14ac:dyDescent="0.3">
      <c r="A4" t="s">
        <v>8</v>
      </c>
      <c r="B4">
        <v>3.17</v>
      </c>
      <c r="D4" t="s">
        <v>10</v>
      </c>
    </row>
    <row r="5" spans="1:4" x14ac:dyDescent="0.3">
      <c r="A5" t="s">
        <v>9</v>
      </c>
      <c r="B5">
        <v>3.17</v>
      </c>
      <c r="C5" t="s">
        <v>11</v>
      </c>
      <c r="D5" t="s">
        <v>10</v>
      </c>
    </row>
    <row r="6" spans="1:4" x14ac:dyDescent="0.3">
      <c r="A6" t="s">
        <v>12</v>
      </c>
      <c r="B6">
        <v>201</v>
      </c>
      <c r="C6" t="s">
        <v>16</v>
      </c>
      <c r="D6" t="s">
        <v>13</v>
      </c>
    </row>
    <row r="7" spans="1:4" x14ac:dyDescent="0.3">
      <c r="A7" t="s">
        <v>37</v>
      </c>
      <c r="B7" s="2">
        <f>'side calculations'!C11</f>
        <v>3.1103999999999998</v>
      </c>
      <c r="D7" t="s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D645D-89A7-4FB5-849E-A347525B51AA}">
  <dimension ref="B3:F11"/>
  <sheetViews>
    <sheetView showGridLines="0" workbookViewId="0">
      <selection activeCell="F11" sqref="F11"/>
    </sheetView>
  </sheetViews>
  <sheetFormatPr defaultRowHeight="15" x14ac:dyDescent="0.3"/>
  <cols>
    <col min="2" max="2" width="20" customWidth="1"/>
    <col min="3" max="3" width="11.5" customWidth="1"/>
    <col min="4" max="4" width="16" customWidth="1"/>
    <col min="5" max="5" width="77.25" bestFit="1" customWidth="1"/>
  </cols>
  <sheetData>
    <row r="3" spans="2:6" x14ac:dyDescent="0.3">
      <c r="B3" s="1" t="s">
        <v>0</v>
      </c>
      <c r="C3" s="1" t="s">
        <v>1</v>
      </c>
      <c r="D3" s="1" t="s">
        <v>18</v>
      </c>
      <c r="E3" s="1" t="s">
        <v>2</v>
      </c>
      <c r="F3" s="1" t="s">
        <v>3</v>
      </c>
    </row>
    <row r="4" spans="2:6" x14ac:dyDescent="0.3">
      <c r="B4" t="s">
        <v>17</v>
      </c>
      <c r="C4">
        <v>56.5</v>
      </c>
      <c r="D4" t="s">
        <v>23</v>
      </c>
      <c r="E4" t="s">
        <v>20</v>
      </c>
      <c r="F4" t="s">
        <v>19</v>
      </c>
    </row>
    <row r="5" spans="2:6" x14ac:dyDescent="0.3">
      <c r="B5" t="s">
        <v>17</v>
      </c>
      <c r="C5" s="3">
        <f>C4*1000/277.78</f>
        <v>203.39837281301752</v>
      </c>
      <c r="D5" t="s">
        <v>24</v>
      </c>
      <c r="E5" t="s">
        <v>20</v>
      </c>
      <c r="F5" t="s">
        <v>21</v>
      </c>
    </row>
    <row r="6" spans="2:6" x14ac:dyDescent="0.3">
      <c r="B6" t="s">
        <v>22</v>
      </c>
      <c r="C6">
        <v>8.3000000000000007</v>
      </c>
      <c r="D6" t="s">
        <v>26</v>
      </c>
      <c r="E6" s="4" t="s">
        <v>27</v>
      </c>
      <c r="F6" s="4" t="s">
        <v>28</v>
      </c>
    </row>
    <row r="7" spans="2:6" x14ac:dyDescent="0.3">
      <c r="B7" t="s">
        <v>29</v>
      </c>
      <c r="C7">
        <f>C4+C6</f>
        <v>64.8</v>
      </c>
      <c r="D7" t="s">
        <v>25</v>
      </c>
      <c r="E7" s="4" t="s">
        <v>30</v>
      </c>
    </row>
    <row r="8" spans="2:6" x14ac:dyDescent="0.3">
      <c r="B8" t="s">
        <v>29</v>
      </c>
      <c r="C8" s="3">
        <f>C7*1000/277.78</f>
        <v>233.27813377492981</v>
      </c>
      <c r="D8" t="s">
        <v>24</v>
      </c>
      <c r="E8" s="4" t="s">
        <v>30</v>
      </c>
    </row>
    <row r="9" spans="2:6" x14ac:dyDescent="0.3">
      <c r="B9" t="s">
        <v>31</v>
      </c>
      <c r="C9">
        <v>239</v>
      </c>
      <c r="D9" t="s">
        <v>24</v>
      </c>
      <c r="E9" t="s">
        <v>13</v>
      </c>
      <c r="F9" t="s">
        <v>32</v>
      </c>
    </row>
    <row r="10" spans="2:6" x14ac:dyDescent="0.3">
      <c r="B10" t="s">
        <v>33</v>
      </c>
      <c r="C10">
        <v>48</v>
      </c>
      <c r="D10" t="s">
        <v>35</v>
      </c>
      <c r="E10" t="s">
        <v>34</v>
      </c>
    </row>
    <row r="11" spans="2:6" x14ac:dyDescent="0.3">
      <c r="B11" t="s">
        <v>29</v>
      </c>
      <c r="C11">
        <f>C7*C10/1000</f>
        <v>3.1103999999999998</v>
      </c>
      <c r="D11" t="s">
        <v>36</v>
      </c>
      <c r="E11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side calculations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Matthias Maier</dc:creator>
  <cp:lastModifiedBy>Matthias Maier</cp:lastModifiedBy>
  <dcterms:created xsi:type="dcterms:W3CDTF">2025-05-26T09:09:56Z</dcterms:created>
  <dcterms:modified xsi:type="dcterms:W3CDTF">2025-12-18T10:47:52Z</dcterms:modified>
</cp:coreProperties>
</file>