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atthima\LocalProjects\MainProject\PhD_Project_24\supply_chain_optimization\data\general\"/>
    </mc:Choice>
  </mc:AlternateContent>
  <xr:revisionPtr revIDLastSave="0" documentId="13_ncr:1_{19D2FC9D-0435-4AEB-98E7-15267857C6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vervie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4" i="1" l="1"/>
  <c r="B5" i="1"/>
  <c r="B85" i="1" l="1"/>
  <c r="B23" i="1" l="1"/>
  <c r="B26" i="1"/>
  <c r="B48" i="1" l="1"/>
</calcChain>
</file>

<file path=xl/sharedStrings.xml><?xml version="1.0" encoding="utf-8"?>
<sst xmlns="http://schemas.openxmlformats.org/spreadsheetml/2006/main" count="202" uniqueCount="124">
  <si>
    <t>Parameter</t>
  </si>
  <si>
    <t>Type</t>
  </si>
  <si>
    <t>Value</t>
  </si>
  <si>
    <t>General</t>
  </si>
  <si>
    <t>Biomass Gasification Operating Hours [h/a]</t>
  </si>
  <si>
    <t>WACC [%]</t>
  </si>
  <si>
    <t>Level</t>
  </si>
  <si>
    <t>Biomass Gasification</t>
  </si>
  <si>
    <t>Comment</t>
  </si>
  <si>
    <t>Timber density [kg/m3]</t>
  </si>
  <si>
    <t>Density of dry timber (finished timber product)</t>
  </si>
  <si>
    <t>Consumtion on timber for a 50MW gasification plant</t>
  </si>
  <si>
    <t>Biomass</t>
  </si>
  <si>
    <t>OPEX for a 50MW plant that scale linearly with H2 Output</t>
  </si>
  <si>
    <t>Biomass Gasification Nominal TASC Main Plant [MNOK2024]</t>
  </si>
  <si>
    <t>Biomass Gasification Nominal TASC H2 Compressor [MNOK2024]</t>
  </si>
  <si>
    <t>H2 Compressor Lifetime [a]</t>
  </si>
  <si>
    <t>H2 Compression</t>
  </si>
  <si>
    <t>H2 Precooler Lifetime [a]</t>
  </si>
  <si>
    <t>H2 Precooling</t>
  </si>
  <si>
    <t>Biomass Gasification Main Plant Lifetime [a]</t>
  </si>
  <si>
    <t>Shipping Terminal</t>
  </si>
  <si>
    <t>Size = 1 Truck loading per time</t>
  </si>
  <si>
    <t>Assumption of constant staff size</t>
  </si>
  <si>
    <t>Biomass Gasification OPEX Timber consumption [kg/kgH2]</t>
  </si>
  <si>
    <t>Biomass Gasification OPEX Nominal Auxiliary [tNOK2024/a]</t>
  </si>
  <si>
    <t>Biomass Gasification OPEX Staff [NOK2024/Staff]</t>
  </si>
  <si>
    <t>Biomass Gasification SIZE - min [MW]</t>
  </si>
  <si>
    <t>MW H2 LHV Output (Assumption)</t>
  </si>
  <si>
    <t>Biomass Gasification SIZE - max [MW]</t>
  </si>
  <si>
    <t>MW H2 LHV Troughput (Assumption)</t>
  </si>
  <si>
    <t>Biomass Gasification OPEX Electricity consumption Main Plant [kWh/kgH2]</t>
  </si>
  <si>
    <t>Consumtion of electricity at the main plant</t>
  </si>
  <si>
    <t>Consumtion of electricity + heat at the main plant</t>
  </si>
  <si>
    <t>Consumption of electricity at the loading terminal for CH2 Tube trailer</t>
  </si>
  <si>
    <t>Shipping</t>
  </si>
  <si>
    <t>Ship Fuel price (VLSFO) [tNOK2024/tonne]</t>
  </si>
  <si>
    <t>Assuming maintenance = 3% of ship's cost</t>
  </si>
  <si>
    <t>Timber Ship Gross tonnage [-]</t>
  </si>
  <si>
    <t>Timber Ship Deadweight tonnage [tonnes]</t>
  </si>
  <si>
    <t>Ship Utilization [h/a]</t>
  </si>
  <si>
    <t>Timber ship transfer time export terminal [h]</t>
  </si>
  <si>
    <t>Timber ship transfer time import terminal [h]</t>
  </si>
  <si>
    <t>Timber Ship Investment cost [MNOK2024]</t>
  </si>
  <si>
    <t>Timber Ship Fixed OPEX [MNOK2024/a]</t>
  </si>
  <si>
    <t>Timber Ship Lifetime [a]</t>
  </si>
  <si>
    <t>Biomass Gasification (DE) Nominal TASC H2 Compressor [MEUR2024]</t>
  </si>
  <si>
    <t>Biomass Gasification (DE) Nominal TASC Main Plant [MEUR2024]</t>
  </si>
  <si>
    <t>Biomass Gasification (DE) OPEX Nominal [tEUR2024/a]</t>
  </si>
  <si>
    <t>Biomass Gasification (DE) OPEX Staff [EUR2024/Staff]</t>
  </si>
  <si>
    <t>Mature market</t>
  </si>
  <si>
    <t>Transport Industry WACC [%]</t>
  </si>
  <si>
    <t>Timber Truck Payload [tonnes]</t>
  </si>
  <si>
    <t>Timber Truck</t>
  </si>
  <si>
    <t>Timber Truck Terminal time [h]</t>
  </si>
  <si>
    <t>Loading, unloading and extra time</t>
  </si>
  <si>
    <t>Timber Truck Utilization [h/a]</t>
  </si>
  <si>
    <t>Timber Truck Annual Fixed OPEX [tNOK2024/a]</t>
  </si>
  <si>
    <t>Timber Truck Variable Cost [NOK2024/km]</t>
  </si>
  <si>
    <t>Biomass Production Diesel Consumption - Harvester [liter/hour]</t>
  </si>
  <si>
    <t>Biomass Production Diesel Consumption - Forwarder [liter/hour]</t>
  </si>
  <si>
    <t>Diesel density [kg/m3]</t>
  </si>
  <si>
    <t>Timber Truck Fuel consumption (loaded) [l/100km]</t>
  </si>
  <si>
    <t>Timber Truck Fuel consumption (empty) [l/100km]</t>
  </si>
  <si>
    <t>Timber Truck Fuel consumption (during terminal) [l/h]</t>
  </si>
  <si>
    <t>Biomass Gasification (DE) Electricity consumption [kWh/kgH2]</t>
  </si>
  <si>
    <t>Biomass Gasification (DE) Heat consumption [kWh/kgH2]</t>
  </si>
  <si>
    <t>Electricity price (DE) [€/MWh]</t>
  </si>
  <si>
    <t>Average day ahead price + grid fee</t>
  </si>
  <si>
    <t>OPEX for a 50MW plant that scale linearly with H2 Output (OPEX apart from wood chips, electricity, staff and maintenance)</t>
  </si>
  <si>
    <t>Salary costs + Insurance</t>
  </si>
  <si>
    <t>Corresponds to 15knts</t>
  </si>
  <si>
    <t>Timber Ship Sailing Speed [km/day]</t>
  </si>
  <si>
    <t>Corresponds to 20knts</t>
  </si>
  <si>
    <t>H2 Compressor Stage pressure ratio [-]</t>
  </si>
  <si>
    <t>H2 Compressor Isentropic efficiency [-]</t>
  </si>
  <si>
    <t>Timber Ship Sailing Speed [knots]</t>
  </si>
  <si>
    <t>Consumption of electricity at the unloading terminal for cH2 Tube trailer</t>
  </si>
  <si>
    <t>cH2 Ship Payload per module [kgH2]</t>
  </si>
  <si>
    <t>Useful payload</t>
  </si>
  <si>
    <t>cH2 Ship TASC module [tNOK2024/module]</t>
  </si>
  <si>
    <t>Staff cost - Process operator [tNOK2024/a]</t>
  </si>
  <si>
    <t>cH2 Tube Trailer Payload [kg]</t>
  </si>
  <si>
    <t>cH2 Tube Trailer Emptying Time [min]</t>
  </si>
  <si>
    <t>cH2 Tube Trailer Filling Time [min]</t>
  </si>
  <si>
    <t>cH2 Tube Trailer Utilization [h/a]</t>
  </si>
  <si>
    <t>cH2 Tube Trailer Loading Terminal TASC [MNOK2024]</t>
  </si>
  <si>
    <t>cH2 Tube Trailer Unloading Terminal TASC [MNOK2024]</t>
  </si>
  <si>
    <t>cH2 Tube Trailer Fuel consumption [l/100km]</t>
  </si>
  <si>
    <t>cH2 Storage TASC 250bar [tNOK2024/kg H2]</t>
  </si>
  <si>
    <t>cH2 Storage TASC 350bar [tNOK2024/kg H2]</t>
  </si>
  <si>
    <t>cH2 Shipping Terminal Lifetime [a]</t>
  </si>
  <si>
    <t>cH2 Shipping Terminal OPEX Staff [MNOK2024/a]</t>
  </si>
  <si>
    <t>cH2 Shipping Terminal (export) OPEX Cooling Water [NOK2024/kgH2]</t>
  </si>
  <si>
    <t>cH2 Shipping Terminal (export) OPEX Electricity consumption Main Plant [kWh/kgH2]</t>
  </si>
  <si>
    <t>cH2 Shipping Terminal (export) SIZE - min [MW]</t>
  </si>
  <si>
    <t>cH2 Shipping Terminal (import) OPEX Electricity consumption [kWh/kgH2]</t>
  </si>
  <si>
    <t>cH2 Shipping Terminal (import) SIZE - min [MW]</t>
  </si>
  <si>
    <t>cH2 Tube Trailer</t>
  </si>
  <si>
    <t>cH2 Storage</t>
  </si>
  <si>
    <t>cH2 Storage Cycle Life [-]</t>
  </si>
  <si>
    <t>cH2 Ship Sailing Speed [km/day]</t>
  </si>
  <si>
    <t>cH2 Ship Lifetime [a]</t>
  </si>
  <si>
    <t>cH2 Ship Fixed OPEX [MNOK2024/a]</t>
  </si>
  <si>
    <t>CAPEX for a 50MW plant</t>
  </si>
  <si>
    <t>cH2 Shipping Terminal (export) OPEX Electricity consumption cH2 TT Terminal [kWh/kgH2]</t>
  </si>
  <si>
    <t>Biomass Gasification OPEX Electricity consumption cH2 TT Terminal [kWh/kgH2]</t>
  </si>
  <si>
    <t>cH2 Shipping Terminal (export) SIZE - max [MW]</t>
  </si>
  <si>
    <t>MW H2 LHV Troughput (Assumption, not constraining)</t>
  </si>
  <si>
    <t>cH2 Shipping Terminal TASC Construction [MNOK2024]</t>
  </si>
  <si>
    <t>Nominal size = 100 MW</t>
  </si>
  <si>
    <t>Biomass Gasification Direct CO2 [kgCO2/kgH2]</t>
  </si>
  <si>
    <t>Direct emissions that can be captured (biogenic)</t>
  </si>
  <si>
    <t>CO2 conditioning + loading on ship</t>
  </si>
  <si>
    <t>CO2 Shipping Terminal (export) Utility consumption CW [t/tCO2]</t>
  </si>
  <si>
    <t>CO2 Shipping Terminal (export) Utility consumption Electricity [MWh/ktCO2]</t>
  </si>
  <si>
    <t>CO2 Shipping Terminal (import) Utility consumption Electricity [MWh/ktCO2]</t>
  </si>
  <si>
    <t>CO2 Ship Payload [tonnes]</t>
  </si>
  <si>
    <t>CO2 Shipping Terminal Terminal time [h]</t>
  </si>
  <si>
    <t>CO2 Ship Speed [knots]</t>
  </si>
  <si>
    <t>CO2 Ship Specific fuel consumption [g_fuel/tCO2/km]</t>
  </si>
  <si>
    <t>CO2 Ship CAPEX [MNOK2024]</t>
  </si>
  <si>
    <t>CO2 Ship Lifetime [a]</t>
  </si>
  <si>
    <t>Ship Fuel price (LNG) [tNOK2024/tonne]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</si>
</sst>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>
    <font>
      <sz val="11"/>
      <color theme="1"/>
      <name val="Calibri"/>
      <family val="2"/>
      <scheme val="minor"/>
    </font>
    <font>
      <sz val="10"/>
      <color theme="1"/>
      <name val="Inter"/>
    </font>
    <font>
      <b/>
      <sz val="10"/>
      <color theme="1"/>
      <name val="Inter"/>
    </font>
    <font>
      <sz val="10"/>
      <color rgb="FFFF0000"/>
      <name val="Inter"/>
    </font>
    <font>
      <sz val="10"/>
      <name val="Int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showGridLines="0" tabSelected="1" topLeftCell="A28" workbookViewId="0">
      <selection activeCell="B61" sqref="B61"/>
    </sheetView>
  </sheetViews>
  <sheetFormatPr defaultRowHeight="15"/>
  <cols>
    <col min="1" max="1" width="85" style="1" bestFit="1" customWidth="1"/>
    <col min="2" max="2" width="10.140625" style="1" bestFit="1" customWidth="1"/>
    <col min="3" max="3" width="9.140625" style="1"/>
    <col min="4" max="4" width="22.28515625" style="1" customWidth="1"/>
    <col min="5" max="11" width="9.140625" style="1"/>
    <col min="12" max="12" width="29.7109375" style="1" bestFit="1" customWidth="1"/>
    <col min="13" max="13" width="50" style="1" bestFit="1" customWidth="1"/>
    <col min="14" max="16384" width="9.140625" style="1"/>
  </cols>
  <sheetData>
    <row r="1" spans="1:5">
      <c r="A1" s="2" t="s">
        <v>0</v>
      </c>
      <c r="B1" s="2" t="s">
        <v>2</v>
      </c>
      <c r="C1" s="2" t="s">
        <v>6</v>
      </c>
      <c r="D1" s="2" t="s">
        <v>1</v>
      </c>
      <c r="E1" s="2" t="s">
        <v>8</v>
      </c>
    </row>
    <row r="2" spans="1:5">
      <c r="A2" s="1" t="s">
        <v>5</v>
      </c>
      <c r="B2" s="1">
        <v>13.97</v>
      </c>
      <c r="C2" s="1">
        <v>0</v>
      </c>
      <c r="D2" s="1" t="s">
        <v>3</v>
      </c>
    </row>
    <row r="3" spans="1:5">
      <c r="A3" s="1" t="s">
        <v>51</v>
      </c>
      <c r="B3" s="1">
        <v>9</v>
      </c>
      <c r="C3" s="1">
        <v>0</v>
      </c>
      <c r="D3" s="1" t="s">
        <v>3</v>
      </c>
      <c r="E3" s="1" t="s">
        <v>50</v>
      </c>
    </row>
    <row r="4" spans="1:5">
      <c r="A4" s="1" t="s">
        <v>61</v>
      </c>
      <c r="B4" s="1">
        <v>875</v>
      </c>
      <c r="C4" s="1">
        <v>0</v>
      </c>
      <c r="D4" s="1" t="s">
        <v>3</v>
      </c>
    </row>
    <row r="5" spans="1:5">
      <c r="A5" s="1" t="s">
        <v>67</v>
      </c>
      <c r="B5" s="1">
        <f>78.5+20.7</f>
        <v>99.2</v>
      </c>
      <c r="C5" s="1">
        <v>0</v>
      </c>
      <c r="D5" s="1" t="s">
        <v>3</v>
      </c>
      <c r="E5" s="1" t="s">
        <v>68</v>
      </c>
    </row>
    <row r="6" spans="1:5">
      <c r="A6" s="1" t="s">
        <v>81</v>
      </c>
      <c r="B6" s="1">
        <v>804</v>
      </c>
      <c r="C6" s="1">
        <v>0</v>
      </c>
      <c r="D6" s="1" t="s">
        <v>3</v>
      </c>
    </row>
    <row r="7" spans="1:5">
      <c r="A7" s="1" t="s">
        <v>9</v>
      </c>
      <c r="B7" s="1">
        <v>509</v>
      </c>
      <c r="C7" s="1">
        <v>1</v>
      </c>
      <c r="D7" s="1" t="s">
        <v>12</v>
      </c>
      <c r="E7" s="1" t="s">
        <v>10</v>
      </c>
    </row>
    <row r="8" spans="1:5">
      <c r="A8" s="1" t="s">
        <v>59</v>
      </c>
      <c r="B8" s="1">
        <v>17.100000000000001</v>
      </c>
      <c r="C8" s="1">
        <v>1</v>
      </c>
      <c r="D8" s="1" t="s">
        <v>12</v>
      </c>
    </row>
    <row r="9" spans="1:5">
      <c r="A9" s="1" t="s">
        <v>60</v>
      </c>
      <c r="B9" s="1">
        <v>12.7</v>
      </c>
      <c r="C9" s="1">
        <v>1</v>
      </c>
      <c r="D9" s="1" t="s">
        <v>12</v>
      </c>
    </row>
    <row r="10" spans="1:5">
      <c r="A10" s="1" t="s">
        <v>52</v>
      </c>
      <c r="B10" s="1">
        <v>38</v>
      </c>
      <c r="C10" s="1">
        <v>2</v>
      </c>
      <c r="D10" s="1" t="s">
        <v>53</v>
      </c>
    </row>
    <row r="11" spans="1:5">
      <c r="A11" s="6" t="s">
        <v>54</v>
      </c>
      <c r="B11" s="6">
        <v>1.677</v>
      </c>
      <c r="C11" s="6">
        <v>2</v>
      </c>
      <c r="D11" s="6" t="s">
        <v>53</v>
      </c>
      <c r="E11" s="6" t="s">
        <v>55</v>
      </c>
    </row>
    <row r="12" spans="1:5">
      <c r="A12" s="6" t="s">
        <v>56</v>
      </c>
      <c r="B12" s="7">
        <v>5595.5357142857147</v>
      </c>
      <c r="C12" s="6">
        <v>2</v>
      </c>
      <c r="D12" s="6" t="s">
        <v>53</v>
      </c>
      <c r="E12" s="6"/>
    </row>
    <row r="13" spans="1:5">
      <c r="A13" s="1" t="s">
        <v>57</v>
      </c>
      <c r="B13" s="1">
        <v>2218</v>
      </c>
      <c r="C13" s="1">
        <v>2</v>
      </c>
      <c r="D13" s="1" t="s">
        <v>53</v>
      </c>
      <c r="E13" s="5"/>
    </row>
    <row r="14" spans="1:5">
      <c r="A14" s="1" t="s">
        <v>58</v>
      </c>
      <c r="B14" s="1">
        <v>12.37</v>
      </c>
      <c r="C14" s="1">
        <v>2</v>
      </c>
      <c r="D14" s="1" t="s">
        <v>53</v>
      </c>
      <c r="E14" s="5"/>
    </row>
    <row r="15" spans="1:5">
      <c r="A15" s="1" t="s">
        <v>62</v>
      </c>
      <c r="B15" s="1">
        <v>58.6</v>
      </c>
      <c r="C15" s="1">
        <v>2</v>
      </c>
      <c r="D15" s="1" t="s">
        <v>53</v>
      </c>
    </row>
    <row r="16" spans="1:5">
      <c r="A16" s="1" t="s">
        <v>63</v>
      </c>
      <c r="B16" s="1">
        <v>42.3</v>
      </c>
      <c r="C16" s="1">
        <v>2</v>
      </c>
      <c r="D16" s="1" t="s">
        <v>53</v>
      </c>
    </row>
    <row r="17" spans="1:5">
      <c r="A17" s="1" t="s">
        <v>64</v>
      </c>
      <c r="B17" s="1">
        <v>8</v>
      </c>
      <c r="C17" s="1">
        <v>2</v>
      </c>
      <c r="D17" s="1" t="s">
        <v>53</v>
      </c>
    </row>
    <row r="18" spans="1:5">
      <c r="A18" s="1" t="s">
        <v>20</v>
      </c>
      <c r="B18" s="1">
        <v>20</v>
      </c>
      <c r="C18" s="1">
        <v>3</v>
      </c>
      <c r="D18" s="1" t="s">
        <v>7</v>
      </c>
    </row>
    <row r="19" spans="1:5">
      <c r="A19" s="1" t="s">
        <v>15</v>
      </c>
      <c r="B19" s="1">
        <v>79.790000000000006</v>
      </c>
      <c r="C19" s="1">
        <v>3</v>
      </c>
      <c r="D19" s="1" t="s">
        <v>7</v>
      </c>
    </row>
    <row r="20" spans="1:5">
      <c r="A20" s="1" t="s">
        <v>14</v>
      </c>
      <c r="B20" s="1">
        <v>1090</v>
      </c>
      <c r="C20" s="1">
        <v>3</v>
      </c>
      <c r="D20" s="1" t="s">
        <v>7</v>
      </c>
    </row>
    <row r="21" spans="1:5">
      <c r="A21" s="1" t="s">
        <v>4</v>
      </c>
      <c r="B21" s="1">
        <v>8000</v>
      </c>
      <c r="C21" s="1">
        <v>3</v>
      </c>
      <c r="D21" s="1" t="s">
        <v>7</v>
      </c>
    </row>
    <row r="22" spans="1:5">
      <c r="A22" s="1" t="s">
        <v>106</v>
      </c>
      <c r="B22" s="1">
        <v>0.28000000000000003</v>
      </c>
      <c r="C22" s="1">
        <v>3</v>
      </c>
      <c r="D22" s="1" t="s">
        <v>7</v>
      </c>
      <c r="E22" s="1" t="s">
        <v>34</v>
      </c>
    </row>
    <row r="23" spans="1:5">
      <c r="A23" s="1" t="s">
        <v>31</v>
      </c>
      <c r="B23" s="1">
        <f>(11401+2604)/1501</f>
        <v>9.3304463690872748</v>
      </c>
      <c r="C23" s="1">
        <v>3</v>
      </c>
      <c r="D23" s="1" t="s">
        <v>7</v>
      </c>
      <c r="E23" s="1" t="s">
        <v>33</v>
      </c>
    </row>
    <row r="24" spans="1:5">
      <c r="A24" s="1" t="s">
        <v>25</v>
      </c>
      <c r="B24" s="1">
        <v>30814</v>
      </c>
      <c r="C24" s="1">
        <v>3</v>
      </c>
      <c r="D24" s="1" t="s">
        <v>7</v>
      </c>
      <c r="E24" s="1" t="s">
        <v>13</v>
      </c>
    </row>
    <row r="25" spans="1:5">
      <c r="A25" s="1" t="s">
        <v>26</v>
      </c>
      <c r="B25" s="1">
        <v>804262</v>
      </c>
      <c r="C25" s="1">
        <v>3</v>
      </c>
      <c r="D25" s="1" t="s">
        <v>7</v>
      </c>
    </row>
    <row r="26" spans="1:5">
      <c r="A26" s="1" t="s">
        <v>24</v>
      </c>
      <c r="B26" s="1">
        <f>15842/1501</f>
        <v>10.554297135243171</v>
      </c>
      <c r="C26" s="1">
        <v>3</v>
      </c>
      <c r="D26" s="1" t="s">
        <v>7</v>
      </c>
      <c r="E26" s="1" t="s">
        <v>11</v>
      </c>
    </row>
    <row r="27" spans="1:5">
      <c r="A27" s="1" t="s">
        <v>29</v>
      </c>
      <c r="B27" s="1">
        <v>1000</v>
      </c>
      <c r="C27" s="1">
        <v>3</v>
      </c>
      <c r="D27" s="1" t="s">
        <v>7</v>
      </c>
      <c r="E27" s="1" t="s">
        <v>28</v>
      </c>
    </row>
    <row r="28" spans="1:5">
      <c r="A28" s="1" t="s">
        <v>27</v>
      </c>
      <c r="B28" s="1">
        <v>10</v>
      </c>
      <c r="C28" s="1">
        <v>3</v>
      </c>
      <c r="D28" s="1" t="s">
        <v>7</v>
      </c>
      <c r="E28" s="1" t="s">
        <v>28</v>
      </c>
    </row>
    <row r="29" spans="1:5">
      <c r="A29" s="1" t="s">
        <v>111</v>
      </c>
      <c r="B29" s="1">
        <v>12.29</v>
      </c>
      <c r="C29" s="1">
        <v>3</v>
      </c>
      <c r="D29" s="1" t="s">
        <v>7</v>
      </c>
      <c r="E29" s="1" t="s">
        <v>112</v>
      </c>
    </row>
    <row r="30" spans="1:5">
      <c r="A30" s="1" t="s">
        <v>16</v>
      </c>
      <c r="B30" s="1">
        <v>15</v>
      </c>
      <c r="C30" s="1">
        <v>3</v>
      </c>
      <c r="D30" s="1" t="s">
        <v>17</v>
      </c>
    </row>
    <row r="31" spans="1:5">
      <c r="A31" s="1" t="s">
        <v>74</v>
      </c>
      <c r="B31" s="1">
        <v>2.1</v>
      </c>
      <c r="C31" s="1">
        <v>3</v>
      </c>
      <c r="D31" s="1" t="s">
        <v>17</v>
      </c>
    </row>
    <row r="32" spans="1:5">
      <c r="A32" s="1" t="s">
        <v>75</v>
      </c>
      <c r="B32" s="1">
        <v>0.8</v>
      </c>
      <c r="C32" s="1">
        <v>3</v>
      </c>
      <c r="D32" s="1" t="s">
        <v>17</v>
      </c>
    </row>
    <row r="33" spans="1:5">
      <c r="A33" s="1" t="s">
        <v>18</v>
      </c>
      <c r="B33" s="1">
        <v>15</v>
      </c>
      <c r="C33" s="1">
        <v>3</v>
      </c>
      <c r="D33" s="1" t="s">
        <v>19</v>
      </c>
    </row>
    <row r="34" spans="1:5">
      <c r="A34" s="1" t="s">
        <v>100</v>
      </c>
      <c r="B34" s="1">
        <v>20000</v>
      </c>
      <c r="C34" s="1">
        <v>3</v>
      </c>
      <c r="D34" s="1" t="s">
        <v>99</v>
      </c>
    </row>
    <row r="35" spans="1:5">
      <c r="A35" s="6" t="s">
        <v>89</v>
      </c>
      <c r="B35" s="6">
        <v>21.95</v>
      </c>
      <c r="C35" s="1">
        <v>3</v>
      </c>
      <c r="D35" s="1" t="s">
        <v>99</v>
      </c>
    </row>
    <row r="36" spans="1:5">
      <c r="A36" s="6" t="s">
        <v>90</v>
      </c>
      <c r="B36" s="1">
        <v>32.76</v>
      </c>
      <c r="C36" s="1">
        <v>3</v>
      </c>
      <c r="D36" s="1" t="s">
        <v>99</v>
      </c>
    </row>
    <row r="37" spans="1:5">
      <c r="A37" s="1" t="s">
        <v>82</v>
      </c>
      <c r="B37" s="1">
        <v>832.1</v>
      </c>
      <c r="C37" s="1">
        <v>4</v>
      </c>
      <c r="D37" s="1" t="s">
        <v>98</v>
      </c>
      <c r="E37" s="5"/>
    </row>
    <row r="38" spans="1:5">
      <c r="A38" s="1" t="s">
        <v>83</v>
      </c>
      <c r="B38" s="1">
        <v>20.6458333333333</v>
      </c>
      <c r="C38" s="1">
        <v>4</v>
      </c>
      <c r="D38" s="1" t="s">
        <v>98</v>
      </c>
      <c r="E38" s="5"/>
    </row>
    <row r="39" spans="1:5">
      <c r="A39" s="1" t="s">
        <v>84</v>
      </c>
      <c r="B39" s="4">
        <v>17.7</v>
      </c>
      <c r="C39" s="1">
        <v>4</v>
      </c>
      <c r="D39" s="1" t="s">
        <v>98</v>
      </c>
      <c r="E39" s="5"/>
    </row>
    <row r="40" spans="1:5">
      <c r="A40" s="1" t="s">
        <v>85</v>
      </c>
      <c r="B40" s="1">
        <v>8000</v>
      </c>
      <c r="C40" s="1">
        <v>4</v>
      </c>
      <c r="D40" s="1" t="s">
        <v>98</v>
      </c>
      <c r="E40" s="5"/>
    </row>
    <row r="41" spans="1:5">
      <c r="A41" s="1" t="s">
        <v>86</v>
      </c>
      <c r="B41" s="1">
        <v>31.5</v>
      </c>
      <c r="C41" s="1">
        <v>4</v>
      </c>
      <c r="D41" s="1" t="s">
        <v>98</v>
      </c>
      <c r="E41" s="1" t="s">
        <v>22</v>
      </c>
    </row>
    <row r="42" spans="1:5">
      <c r="A42" s="1" t="s">
        <v>87</v>
      </c>
      <c r="B42" s="1">
        <v>40.68</v>
      </c>
      <c r="C42" s="1">
        <v>4</v>
      </c>
      <c r="D42" s="1" t="s">
        <v>98</v>
      </c>
      <c r="E42" s="1" t="s">
        <v>22</v>
      </c>
    </row>
    <row r="43" spans="1:5">
      <c r="A43" s="1" t="s">
        <v>88</v>
      </c>
      <c r="B43" s="1">
        <v>32.6</v>
      </c>
      <c r="C43" s="1">
        <v>4</v>
      </c>
      <c r="D43" s="1" t="s">
        <v>98</v>
      </c>
    </row>
    <row r="44" spans="1:5">
      <c r="A44" s="1" t="s">
        <v>91</v>
      </c>
      <c r="B44" s="1">
        <v>20</v>
      </c>
      <c r="C44" s="1">
        <v>5.7</v>
      </c>
      <c r="D44" s="1" t="s">
        <v>21</v>
      </c>
    </row>
    <row r="45" spans="1:5">
      <c r="A45" s="1" t="s">
        <v>92</v>
      </c>
      <c r="B45" s="1">
        <v>2.81</v>
      </c>
      <c r="C45" s="1">
        <v>5.7</v>
      </c>
      <c r="D45" s="1" t="s">
        <v>21</v>
      </c>
      <c r="E45" s="1" t="s">
        <v>23</v>
      </c>
    </row>
    <row r="46" spans="1:5">
      <c r="A46" s="1" t="s">
        <v>109</v>
      </c>
      <c r="B46" s="1">
        <v>24.3</v>
      </c>
      <c r="C46" s="1">
        <v>5.7</v>
      </c>
      <c r="D46" s="1" t="s">
        <v>21</v>
      </c>
      <c r="E46" s="1" t="s">
        <v>110</v>
      </c>
    </row>
    <row r="47" spans="1:5">
      <c r="A47" s="6" t="s">
        <v>118</v>
      </c>
      <c r="B47" s="6">
        <v>12</v>
      </c>
      <c r="C47" s="6">
        <v>5.7</v>
      </c>
      <c r="D47" s="6" t="s">
        <v>21</v>
      </c>
    </row>
    <row r="48" spans="1:5">
      <c r="A48" s="1" t="s">
        <v>93</v>
      </c>
      <c r="B48" s="3">
        <f>0.188*0.31</f>
        <v>5.8279999999999998E-2</v>
      </c>
      <c r="C48" s="1">
        <v>5</v>
      </c>
      <c r="D48" s="1" t="s">
        <v>21</v>
      </c>
    </row>
    <row r="49" spans="1:5">
      <c r="A49" s="1" t="s">
        <v>105</v>
      </c>
      <c r="B49" s="1">
        <v>0.35</v>
      </c>
      <c r="C49" s="1">
        <v>5</v>
      </c>
      <c r="D49" s="1" t="s">
        <v>21</v>
      </c>
      <c r="E49" s="1" t="s">
        <v>77</v>
      </c>
    </row>
    <row r="50" spans="1:5">
      <c r="A50" s="1" t="s">
        <v>94</v>
      </c>
      <c r="B50" s="1">
        <v>0.53</v>
      </c>
      <c r="C50" s="1">
        <v>5</v>
      </c>
      <c r="D50" s="1" t="s">
        <v>21</v>
      </c>
      <c r="E50" s="1" t="s">
        <v>32</v>
      </c>
    </row>
    <row r="51" spans="1:5">
      <c r="A51" s="6" t="s">
        <v>95</v>
      </c>
      <c r="B51" s="6">
        <v>20</v>
      </c>
      <c r="C51" s="6">
        <v>5</v>
      </c>
      <c r="D51" s="6" t="s">
        <v>21</v>
      </c>
      <c r="E51" s="1" t="s">
        <v>108</v>
      </c>
    </row>
    <row r="52" spans="1:5">
      <c r="A52" s="6" t="s">
        <v>107</v>
      </c>
      <c r="B52" s="6">
        <v>1000</v>
      </c>
      <c r="C52" s="6">
        <v>5</v>
      </c>
      <c r="D52" s="6" t="s">
        <v>21</v>
      </c>
      <c r="E52" s="1" t="s">
        <v>108</v>
      </c>
    </row>
    <row r="53" spans="1:5">
      <c r="A53" s="6" t="s">
        <v>115</v>
      </c>
      <c r="B53" s="6">
        <v>106</v>
      </c>
      <c r="C53" s="6">
        <v>5</v>
      </c>
      <c r="D53" s="6" t="s">
        <v>21</v>
      </c>
      <c r="E53" s="1" t="s">
        <v>113</v>
      </c>
    </row>
    <row r="54" spans="1:5">
      <c r="A54" s="6" t="s">
        <v>114</v>
      </c>
      <c r="B54" s="6">
        <v>9.1999999999999998E-2</v>
      </c>
      <c r="C54" s="6">
        <v>5</v>
      </c>
      <c r="D54" s="6" t="s">
        <v>21</v>
      </c>
    </row>
    <row r="55" spans="1:5">
      <c r="A55" s="6" t="s">
        <v>116</v>
      </c>
      <c r="B55" s="6">
        <v>25</v>
      </c>
      <c r="C55" s="6">
        <v>7</v>
      </c>
      <c r="D55" s="6" t="s">
        <v>21</v>
      </c>
    </row>
    <row r="56" spans="1:5">
      <c r="A56" s="1" t="s">
        <v>96</v>
      </c>
      <c r="B56" s="1">
        <v>0.13</v>
      </c>
      <c r="C56" s="1">
        <v>7</v>
      </c>
      <c r="D56" s="1" t="s">
        <v>21</v>
      </c>
    </row>
    <row r="57" spans="1:5">
      <c r="A57" s="6" t="s">
        <v>97</v>
      </c>
      <c r="B57" s="6">
        <v>100</v>
      </c>
      <c r="C57" s="6">
        <v>7</v>
      </c>
      <c r="D57" s="6" t="s">
        <v>21</v>
      </c>
      <c r="E57" s="1" t="s">
        <v>30</v>
      </c>
    </row>
    <row r="58" spans="1:5">
      <c r="A58" s="1" t="s">
        <v>40</v>
      </c>
      <c r="B58" s="1">
        <v>8400</v>
      </c>
      <c r="C58" s="1">
        <v>6</v>
      </c>
      <c r="D58" s="1" t="s">
        <v>35</v>
      </c>
    </row>
    <row r="59" spans="1:5">
      <c r="A59" s="1" t="s">
        <v>36</v>
      </c>
      <c r="B59" s="1">
        <v>5.67</v>
      </c>
      <c r="C59" s="1">
        <v>6</v>
      </c>
      <c r="D59" s="1" t="s">
        <v>35</v>
      </c>
    </row>
    <row r="60" spans="1:5">
      <c r="A60" s="1" t="s">
        <v>123</v>
      </c>
      <c r="B60" s="1">
        <v>7.61</v>
      </c>
      <c r="C60" s="1">
        <v>6</v>
      </c>
      <c r="D60" s="1" t="s">
        <v>35</v>
      </c>
    </row>
    <row r="61" spans="1:5">
      <c r="A61" s="1" t="s">
        <v>101</v>
      </c>
      <c r="B61" s="1">
        <v>889</v>
      </c>
      <c r="C61" s="1">
        <v>6</v>
      </c>
      <c r="D61" s="1" t="s">
        <v>35</v>
      </c>
      <c r="E61" s="1" t="s">
        <v>73</v>
      </c>
    </row>
    <row r="62" spans="1:5">
      <c r="A62" s="1" t="s">
        <v>102</v>
      </c>
      <c r="B62" s="1">
        <v>20</v>
      </c>
      <c r="C62" s="1">
        <v>6</v>
      </c>
      <c r="D62" s="1" t="s">
        <v>35</v>
      </c>
    </row>
    <row r="63" spans="1:5">
      <c r="A63" s="1" t="s">
        <v>103</v>
      </c>
      <c r="B63" s="1">
        <v>33.700000000000003</v>
      </c>
      <c r="C63" s="1">
        <v>6</v>
      </c>
      <c r="D63" s="1" t="s">
        <v>35</v>
      </c>
      <c r="E63" s="1" t="s">
        <v>70</v>
      </c>
    </row>
    <row r="64" spans="1:5">
      <c r="A64" s="1" t="s">
        <v>78</v>
      </c>
      <c r="B64" s="1">
        <v>317.8</v>
      </c>
      <c r="C64" s="1">
        <v>6</v>
      </c>
      <c r="D64" s="1" t="s">
        <v>35</v>
      </c>
      <c r="E64" s="1" t="s">
        <v>79</v>
      </c>
    </row>
    <row r="65" spans="1:5">
      <c r="A65" s="1" t="s">
        <v>80</v>
      </c>
      <c r="B65" s="1">
        <v>2277.3000000000002</v>
      </c>
      <c r="C65" s="1">
        <v>6</v>
      </c>
      <c r="D65" s="1" t="s">
        <v>35</v>
      </c>
    </row>
    <row r="66" spans="1:5">
      <c r="A66" s="1" t="s">
        <v>122</v>
      </c>
      <c r="B66" s="1">
        <v>20</v>
      </c>
      <c r="C66" s="1">
        <v>6</v>
      </c>
      <c r="D66" s="1" t="s">
        <v>35</v>
      </c>
    </row>
    <row r="67" spans="1:5">
      <c r="A67" s="1" t="s">
        <v>117</v>
      </c>
      <c r="B67" s="1">
        <v>8070</v>
      </c>
      <c r="C67" s="1">
        <v>6</v>
      </c>
      <c r="D67" s="1" t="s">
        <v>35</v>
      </c>
    </row>
    <row r="68" spans="1:5">
      <c r="A68" s="1" t="s">
        <v>119</v>
      </c>
      <c r="B68" s="1">
        <v>14</v>
      </c>
      <c r="C68" s="1">
        <v>6</v>
      </c>
      <c r="D68" s="1" t="s">
        <v>35</v>
      </c>
    </row>
    <row r="69" spans="1:5">
      <c r="A69" s="1" t="s">
        <v>120</v>
      </c>
      <c r="B69" s="1">
        <v>6.87</v>
      </c>
      <c r="C69" s="1">
        <v>6</v>
      </c>
      <c r="D69" s="1" t="s">
        <v>35</v>
      </c>
    </row>
    <row r="70" spans="1:5">
      <c r="A70" s="1" t="s">
        <v>121</v>
      </c>
      <c r="B70" s="1">
        <v>836.6</v>
      </c>
      <c r="C70" s="1">
        <v>6</v>
      </c>
      <c r="D70" s="1" t="s">
        <v>35</v>
      </c>
    </row>
    <row r="71" spans="1:5">
      <c r="A71" s="1" t="s">
        <v>76</v>
      </c>
      <c r="B71" s="1">
        <v>15</v>
      </c>
      <c r="C71" s="1">
        <v>6</v>
      </c>
      <c r="D71" s="1" t="s">
        <v>35</v>
      </c>
    </row>
    <row r="72" spans="1:5">
      <c r="A72" s="1" t="s">
        <v>72</v>
      </c>
      <c r="B72" s="1">
        <v>666.7</v>
      </c>
      <c r="C72" s="1">
        <v>6</v>
      </c>
      <c r="D72" s="1" t="s">
        <v>35</v>
      </c>
      <c r="E72" s="1" t="s">
        <v>71</v>
      </c>
    </row>
    <row r="73" spans="1:5">
      <c r="A73" s="1" t="s">
        <v>38</v>
      </c>
      <c r="B73" s="1">
        <v>57541</v>
      </c>
      <c r="C73" s="1">
        <v>6</v>
      </c>
      <c r="D73" s="1" t="s">
        <v>35</v>
      </c>
    </row>
    <row r="74" spans="1:5">
      <c r="A74" s="1" t="s">
        <v>39</v>
      </c>
      <c r="B74" s="1">
        <v>70894</v>
      </c>
      <c r="C74" s="1">
        <v>6</v>
      </c>
      <c r="D74" s="1" t="s">
        <v>35</v>
      </c>
    </row>
    <row r="75" spans="1:5">
      <c r="A75" s="1" t="s">
        <v>41</v>
      </c>
      <c r="B75" s="1">
        <v>35.4</v>
      </c>
      <c r="C75" s="1">
        <v>6</v>
      </c>
      <c r="D75" s="1" t="s">
        <v>35</v>
      </c>
    </row>
    <row r="76" spans="1:5">
      <c r="A76" s="1" t="s">
        <v>42</v>
      </c>
      <c r="B76" s="1">
        <v>17.7</v>
      </c>
      <c r="C76" s="1">
        <v>6</v>
      </c>
      <c r="D76" s="1" t="s">
        <v>35</v>
      </c>
    </row>
    <row r="77" spans="1:5">
      <c r="A77" s="1" t="s">
        <v>43</v>
      </c>
      <c r="B77" s="1">
        <v>1531</v>
      </c>
      <c r="C77" s="1">
        <v>6</v>
      </c>
      <c r="D77" s="1" t="s">
        <v>35</v>
      </c>
    </row>
    <row r="78" spans="1:5">
      <c r="A78" s="1" t="s">
        <v>44</v>
      </c>
      <c r="B78" s="1">
        <v>79.599999999999994</v>
      </c>
      <c r="C78" s="1">
        <v>6</v>
      </c>
      <c r="D78" s="1" t="s">
        <v>35</v>
      </c>
      <c r="E78" s="1" t="s">
        <v>37</v>
      </c>
    </row>
    <row r="79" spans="1:5">
      <c r="A79" s="1" t="s">
        <v>45</v>
      </c>
      <c r="B79" s="1">
        <v>20</v>
      </c>
      <c r="C79" s="1">
        <v>6</v>
      </c>
      <c r="D79" s="1" t="s">
        <v>35</v>
      </c>
    </row>
    <row r="80" spans="1:5">
      <c r="A80" s="1" t="s">
        <v>48</v>
      </c>
      <c r="B80" s="8">
        <v>3000.9053104559998</v>
      </c>
      <c r="C80" s="1">
        <v>3</v>
      </c>
      <c r="D80" s="1" t="s">
        <v>7</v>
      </c>
      <c r="E80" s="1" t="s">
        <v>69</v>
      </c>
    </row>
    <row r="81" spans="1:5">
      <c r="A81" s="1" t="s">
        <v>46</v>
      </c>
      <c r="B81" s="1">
        <v>3.8</v>
      </c>
      <c r="C81" s="1">
        <v>3</v>
      </c>
      <c r="D81" s="1" t="s">
        <v>7</v>
      </c>
      <c r="E81" s="1" t="s">
        <v>104</v>
      </c>
    </row>
    <row r="82" spans="1:5">
      <c r="A82" s="1" t="s">
        <v>47</v>
      </c>
      <c r="B82" s="1">
        <v>86</v>
      </c>
      <c r="C82" s="1">
        <v>3</v>
      </c>
      <c r="D82" s="1" t="s">
        <v>7</v>
      </c>
      <c r="E82" s="1" t="s">
        <v>104</v>
      </c>
    </row>
    <row r="83" spans="1:5">
      <c r="A83" s="1" t="s">
        <v>49</v>
      </c>
      <c r="B83" s="1">
        <v>93525</v>
      </c>
      <c r="C83" s="1">
        <v>3</v>
      </c>
      <c r="D83" s="1" t="s">
        <v>7</v>
      </c>
    </row>
    <row r="84" spans="1:5">
      <c r="A84" s="1" t="s">
        <v>65</v>
      </c>
      <c r="B84" s="1">
        <f>9725/1501</f>
        <v>6.4790139906728843</v>
      </c>
      <c r="C84" s="1">
        <v>3</v>
      </c>
      <c r="D84" s="1" t="s">
        <v>7</v>
      </c>
    </row>
    <row r="85" spans="1:5">
      <c r="A85" s="1" t="s">
        <v>66</v>
      </c>
      <c r="B85" s="1">
        <f>2604/1501</f>
        <v>1.7348434377081945</v>
      </c>
      <c r="C85" s="1">
        <v>3</v>
      </c>
      <c r="D85" s="1" t="s">
        <v>7</v>
      </c>
    </row>
  </sheetData>
  <sortState xmlns:xlrd2="http://schemas.microsoft.com/office/spreadsheetml/2017/richdata2" ref="A2:E33">
    <sortCondition ref="C2:C33"/>
    <sortCondition ref="A2:A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Maier</dc:creator>
  <cp:lastModifiedBy>Matthias Maier</cp:lastModifiedBy>
  <dcterms:created xsi:type="dcterms:W3CDTF">2015-06-05T18:19:34Z</dcterms:created>
  <dcterms:modified xsi:type="dcterms:W3CDTF">2025-12-18T11:11:20Z</dcterms:modified>
</cp:coreProperties>
</file>